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ЗЦ КПО (по РАМКАМ) с 2019\ЦИП и ЦЕНТР линейные изоляторы\Приложение №1 - ТЗ\"/>
    </mc:Choice>
  </mc:AlternateContent>
  <bookViews>
    <workbookView xWindow="-15" yWindow="-15" windowWidth="28830" windowHeight="6405" activeTab="1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'кол-во'!$A$4:$R$13</definedName>
  </definedNames>
  <calcPr calcId="152511"/>
</workbook>
</file>

<file path=xl/calcChain.xml><?xml version="1.0" encoding="utf-8"?>
<calcChain xmlns="http://schemas.openxmlformats.org/spreadsheetml/2006/main">
  <c r="R6" i="3" l="1"/>
  <c r="R7" i="3"/>
  <c r="R8" i="3"/>
  <c r="R10" i="3"/>
  <c r="R11" i="3"/>
  <c r="R12" i="3"/>
  <c r="R5" i="3"/>
  <c r="J13" i="3"/>
  <c r="K13" i="3"/>
  <c r="L13" i="3"/>
  <c r="M13" i="3"/>
  <c r="N13" i="3"/>
  <c r="O13" i="3"/>
  <c r="P13" i="3"/>
  <c r="Q13" i="3"/>
  <c r="I9" i="3"/>
  <c r="I13" i="3" l="1"/>
  <c r="R9" i="3"/>
  <c r="R13" i="3" s="1"/>
</calcChain>
</file>

<file path=xl/sharedStrings.xml><?xml version="1.0" encoding="utf-8"?>
<sst xmlns="http://schemas.openxmlformats.org/spreadsheetml/2006/main" count="179" uniqueCount="93">
  <si>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</si>
  <si>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</si>
  <si>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</si>
  <si>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</si>
  <si>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</si>
  <si>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</si>
  <si>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</si>
  <si>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</si>
  <si>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</si>
  <si>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</si>
  <si>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</si>
  <si>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</si>
  <si>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</si>
  <si>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</si>
  <si>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</si>
  <si>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</si>
  <si>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</si>
  <si>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</si>
  <si>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</si>
  <si>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</si>
  <si>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</si>
  <si>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</si>
  <si>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</si>
  <si>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</si>
  <si>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</si>
  <si>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</si>
  <si>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</si>
  <si>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</si>
  <si>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</si>
  <si>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</si>
  <si>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</si>
  <si>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</si>
  <si>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</si>
  <si>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</si>
  <si>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</si>
  <si>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</si>
  <si>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</si>
  <si>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</si>
  <si>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</si>
  <si>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</si>
  <si>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201F</t>
  </si>
  <si>
    <t>ШТ</t>
  </si>
  <si>
    <t>Вводы 35 кВ</t>
  </si>
  <si>
    <t>ИТОГО</t>
  </si>
  <si>
    <t>ПАО "МРСК Центра и Приволжья"</t>
  </si>
  <si>
    <t>201А</t>
  </si>
  <si>
    <t>Линейные изоляторы подвесные</t>
  </si>
  <si>
    <t>Владиимрэнерго</t>
  </si>
  <si>
    <t>кол-во к закупке</t>
  </si>
  <si>
    <t>Мариэнерго</t>
  </si>
  <si>
    <t>Удмуртэнего</t>
  </si>
  <si>
    <t>115021560</t>
  </si>
  <si>
    <t>2218504</t>
  </si>
  <si>
    <t>Изолятор U120AD</t>
  </si>
  <si>
    <t>115021643</t>
  </si>
  <si>
    <t>2220903</t>
  </si>
  <si>
    <t>Изолятор ПС-120Б</t>
  </si>
  <si>
    <t>115021183</t>
  </si>
  <si>
    <t>2114737</t>
  </si>
  <si>
    <t>Изолятор ПС-70Е</t>
  </si>
  <si>
    <t>115020133</t>
  </si>
  <si>
    <t>2032600</t>
  </si>
  <si>
    <t>Изолятор ПСД-70</t>
  </si>
  <si>
    <t>115106617</t>
  </si>
  <si>
    <t>2344591</t>
  </si>
  <si>
    <t>Изолятор ПСД-70Е</t>
  </si>
  <si>
    <t>115025013</t>
  </si>
  <si>
    <t>2286220</t>
  </si>
  <si>
    <t>Изолятор ПС-160Д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</si>
  <si>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</si>
  <si>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</si>
  <si>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Автотранспортом Поставщика до склада Покупателя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</si>
  <si>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</si>
  <si>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</si>
  <si>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</si>
  <si>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</si>
  <si>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"Владимирэнерго" ПАО "МРСК Центра и Приволжья", Владимирская обл., пос. Боголюбово, ул. Пушкина, 3 а</t>
  </si>
  <si>
    <t>филиал "Ивэнерго" ПАО "МРСК Центра и Приволжья", г.Иваново, ул. Отдельная, территория ПС "Ив-6"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</si>
  <si>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</si>
  <si>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"Калугаэнерго" ПАО "МРСК Центра и Приволжья", РФ, Калужская область, г. Обнинск, Киевское шосее 108 км.</t>
  </si>
  <si>
    <t>филиал "Калугаэнерго" ПАО "МРСК Центра и Приволжья", РФ, Калужская область, город Киров, улица Жмакина, дом 2Б;</t>
  </si>
  <si>
    <t>филиал "Кировэнерго" ПАО "МРСК Центр и Приволжья", г. Киров, ул. Народная, 3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</si>
  <si>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</si>
  <si>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</si>
  <si>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</si>
  <si>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</si>
  <si>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</si>
  <si>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</si>
  <si>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</si>
  <si>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ИТОГО без НДС:</t>
  </si>
  <si>
    <t>доп.затраты</t>
  </si>
  <si>
    <t>ИТОГО с НДС:</t>
  </si>
  <si>
    <t>В течение 10 календарных дней с момента подачи заявки от филиала c 10.01.2020г. по 30.12.2020г.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</si>
</sst>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7" fillId="0" borderId="2" xfId="0" applyNumberFormat="1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workbookViewId="0">
      <selection activeCell="F7" sqref="F7"/>
    </sheetView>
  </sheetViews>
  <sheetFormatPr defaultRowHeight="15" x14ac:dyDescent="0.25"/>
  <cols>
    <col min="1" max="2" width="9.28515625" bestFit="1" customWidth="1"/>
    <col min="3" max="3" width="11" customWidth="1"/>
    <col min="4" max="4" width="15.140625" customWidth="1"/>
    <col min="5" max="5" width="4" customWidth="1"/>
    <col min="6" max="7" width="9.140625" customWidth="1"/>
    <col min="8" max="8" width="6.7109375" customWidth="1"/>
    <col min="9" max="17" width="11.28515625" customWidth="1"/>
  </cols>
  <sheetData>
    <row r="1" spans="1:18" s="13" customFormat="1" ht="11.25" x14ac:dyDescent="0.2">
      <c r="B1" s="13" t="s">
        <v>45</v>
      </c>
      <c r="D1" s="13" t="s">
        <v>46</v>
      </c>
      <c r="G1" s="14"/>
      <c r="I1" s="15"/>
      <c r="J1" s="15"/>
      <c r="K1" s="15"/>
      <c r="L1" s="15"/>
      <c r="M1" s="15"/>
    </row>
    <row r="2" spans="1:18" s="13" customFormat="1" ht="11.25" x14ac:dyDescent="0.2">
      <c r="D2" s="13" t="s">
        <v>44</v>
      </c>
      <c r="G2" s="14"/>
      <c r="I2" s="15"/>
      <c r="J2" s="15"/>
      <c r="K2" s="15"/>
      <c r="L2" s="15"/>
      <c r="M2" s="15"/>
    </row>
    <row r="3" spans="1:18" s="25" customFormat="1" ht="18" customHeight="1" x14ac:dyDescent="0.25">
      <c r="G3" s="26"/>
      <c r="I3" s="32" t="s">
        <v>47</v>
      </c>
      <c r="J3" s="32" t="s">
        <v>12</v>
      </c>
      <c r="K3" s="32" t="s">
        <v>13</v>
      </c>
      <c r="L3" s="32" t="s">
        <v>14</v>
      </c>
      <c r="M3" s="32" t="s">
        <v>49</v>
      </c>
      <c r="N3" s="32" t="s">
        <v>15</v>
      </c>
      <c r="O3" s="32" t="s">
        <v>16</v>
      </c>
      <c r="P3" s="32" t="s">
        <v>17</v>
      </c>
      <c r="Q3" s="32" t="s">
        <v>50</v>
      </c>
      <c r="R3" s="32" t="s">
        <v>43</v>
      </c>
    </row>
    <row r="4" spans="1:18" s="19" customFormat="1" ht="48.75" customHeight="1" x14ac:dyDescent="0.25">
      <c r="A4" s="17" t="s">
        <v>7</v>
      </c>
      <c r="B4" s="18" t="s">
        <v>0</v>
      </c>
      <c r="C4" s="18"/>
      <c r="D4" s="18" t="s">
        <v>1</v>
      </c>
      <c r="E4" s="18" t="s">
        <v>9</v>
      </c>
      <c r="F4" s="18" t="s">
        <v>10</v>
      </c>
      <c r="G4" s="16" t="s">
        <v>3</v>
      </c>
      <c r="H4" s="18" t="s">
        <v>2</v>
      </c>
      <c r="I4" s="16" t="s">
        <v>48</v>
      </c>
      <c r="J4" s="16" t="s">
        <v>48</v>
      </c>
      <c r="K4" s="16" t="s">
        <v>48</v>
      </c>
      <c r="L4" s="16" t="s">
        <v>48</v>
      </c>
      <c r="M4" s="16" t="s">
        <v>48</v>
      </c>
      <c r="N4" s="16" t="s">
        <v>48</v>
      </c>
      <c r="O4" s="16" t="s">
        <v>48</v>
      </c>
      <c r="P4" s="16" t="s">
        <v>48</v>
      </c>
      <c r="Q4" s="16" t="s">
        <v>48</v>
      </c>
      <c r="R4" s="16" t="s">
        <v>48</v>
      </c>
    </row>
    <row r="5" spans="1:18" s="19" customFormat="1" ht="18.75" customHeight="1" x14ac:dyDescent="0.25">
      <c r="A5" s="17">
        <v>1</v>
      </c>
      <c r="B5" s="20" t="s">
        <v>51</v>
      </c>
      <c r="C5" s="20" t="s">
        <v>52</v>
      </c>
      <c r="D5" s="21" t="s">
        <v>53</v>
      </c>
      <c r="E5" s="22">
        <v>3</v>
      </c>
      <c r="F5" s="21"/>
      <c r="G5" s="23"/>
      <c r="H5" s="23" t="s">
        <v>41</v>
      </c>
      <c r="I5" s="24">
        <v>1410</v>
      </c>
      <c r="J5" s="24">
        <v>30</v>
      </c>
      <c r="K5" s="24"/>
      <c r="L5" s="24">
        <v>1113</v>
      </c>
      <c r="M5" s="24"/>
      <c r="N5" s="24">
        <v>201</v>
      </c>
      <c r="O5" s="24">
        <v>632</v>
      </c>
      <c r="P5" s="24">
        <v>284</v>
      </c>
      <c r="Q5" s="24">
        <v>465</v>
      </c>
      <c r="R5" s="24">
        <f t="shared" ref="R5:R12" si="0">I5+J5+K5+L5+M5+N5+O5+P5+Q5</f>
        <v>4135</v>
      </c>
    </row>
    <row r="6" spans="1:18" s="19" customFormat="1" ht="17.25" customHeight="1" x14ac:dyDescent="0.25">
      <c r="A6" s="17">
        <v>2</v>
      </c>
      <c r="B6" s="20" t="s">
        <v>54</v>
      </c>
      <c r="C6" s="20" t="s">
        <v>55</v>
      </c>
      <c r="D6" s="21" t="s">
        <v>56</v>
      </c>
      <c r="E6" s="22">
        <v>3</v>
      </c>
      <c r="F6" s="21"/>
      <c r="G6" s="23"/>
      <c r="H6" s="23" t="s">
        <v>41</v>
      </c>
      <c r="I6" s="24">
        <v>540</v>
      </c>
      <c r="J6" s="24">
        <v>114</v>
      </c>
      <c r="K6" s="24">
        <v>774</v>
      </c>
      <c r="L6" s="24">
        <v>24</v>
      </c>
      <c r="M6" s="24"/>
      <c r="N6" s="24">
        <v>1401</v>
      </c>
      <c r="O6" s="24">
        <v>381</v>
      </c>
      <c r="P6" s="24">
        <v>284</v>
      </c>
      <c r="Q6" s="24"/>
      <c r="R6" s="24">
        <f t="shared" si="0"/>
        <v>3518</v>
      </c>
    </row>
    <row r="7" spans="1:18" s="19" customFormat="1" ht="17.25" customHeight="1" x14ac:dyDescent="0.25">
      <c r="A7" s="17">
        <v>3</v>
      </c>
      <c r="B7" s="20" t="s">
        <v>57</v>
      </c>
      <c r="C7" s="20" t="s">
        <v>58</v>
      </c>
      <c r="D7" s="21" t="s">
        <v>59</v>
      </c>
      <c r="E7" s="22">
        <v>3</v>
      </c>
      <c r="F7" s="21"/>
      <c r="G7" s="23"/>
      <c r="H7" s="23" t="s">
        <v>41</v>
      </c>
      <c r="I7" s="24">
        <v>612</v>
      </c>
      <c r="J7" s="24">
        <v>36</v>
      </c>
      <c r="K7" s="24"/>
      <c r="L7" s="24">
        <v>0</v>
      </c>
      <c r="M7" s="24">
        <v>48</v>
      </c>
      <c r="N7" s="24">
        <v>174</v>
      </c>
      <c r="O7" s="24"/>
      <c r="P7" s="24"/>
      <c r="Q7" s="24"/>
      <c r="R7" s="24">
        <f t="shared" si="0"/>
        <v>870</v>
      </c>
    </row>
    <row r="8" spans="1:18" s="19" customFormat="1" ht="17.25" customHeight="1" x14ac:dyDescent="0.25">
      <c r="A8" s="17">
        <v>4</v>
      </c>
      <c r="B8" s="20" t="s">
        <v>57</v>
      </c>
      <c r="C8" s="20" t="s">
        <v>58</v>
      </c>
      <c r="D8" s="21" t="s">
        <v>59</v>
      </c>
      <c r="E8" s="22">
        <v>3</v>
      </c>
      <c r="F8" s="21"/>
      <c r="G8" s="23"/>
      <c r="H8" s="23" t="s">
        <v>41</v>
      </c>
      <c r="I8" s="24">
        <v>6009</v>
      </c>
      <c r="J8" s="24">
        <v>1980</v>
      </c>
      <c r="K8" s="24">
        <v>7612</v>
      </c>
      <c r="L8" s="24">
        <v>5225</v>
      </c>
      <c r="M8" s="24">
        <v>2486</v>
      </c>
      <c r="N8" s="24">
        <v>19732</v>
      </c>
      <c r="O8" s="24">
        <v>7991</v>
      </c>
      <c r="P8" s="24">
        <v>5965</v>
      </c>
      <c r="Q8" s="24">
        <v>2480</v>
      </c>
      <c r="R8" s="24">
        <f t="shared" si="0"/>
        <v>59480</v>
      </c>
    </row>
    <row r="9" spans="1:18" s="19" customFormat="1" ht="17.25" customHeight="1" x14ac:dyDescent="0.25">
      <c r="A9" s="17">
        <v>5</v>
      </c>
      <c r="B9" s="20" t="s">
        <v>57</v>
      </c>
      <c r="C9" s="20" t="s">
        <v>58</v>
      </c>
      <c r="D9" s="21" t="s">
        <v>59</v>
      </c>
      <c r="E9" s="22">
        <v>2</v>
      </c>
      <c r="F9" s="21"/>
      <c r="G9" s="23"/>
      <c r="H9" s="23" t="s">
        <v>41</v>
      </c>
      <c r="I9" s="24">
        <f>180+60</f>
        <v>240</v>
      </c>
      <c r="J9" s="24"/>
      <c r="K9" s="24"/>
      <c r="L9" s="24">
        <v>684</v>
      </c>
      <c r="M9" s="24"/>
      <c r="N9" s="24"/>
      <c r="O9" s="24">
        <v>149</v>
      </c>
      <c r="P9" s="24">
        <v>158</v>
      </c>
      <c r="Q9" s="24">
        <v>60</v>
      </c>
      <c r="R9" s="24">
        <f t="shared" si="0"/>
        <v>1291</v>
      </c>
    </row>
    <row r="10" spans="1:18" s="19" customFormat="1" ht="16.5" customHeight="1" x14ac:dyDescent="0.25">
      <c r="A10" s="17">
        <v>6</v>
      </c>
      <c r="B10" s="20" t="s">
        <v>60</v>
      </c>
      <c r="C10" s="20" t="s">
        <v>61</v>
      </c>
      <c r="D10" s="21" t="s">
        <v>62</v>
      </c>
      <c r="E10" s="22">
        <v>3</v>
      </c>
      <c r="F10" s="21"/>
      <c r="G10" s="23"/>
      <c r="H10" s="23" t="s">
        <v>41</v>
      </c>
      <c r="I10" s="24">
        <v>4</v>
      </c>
      <c r="J10" s="24"/>
      <c r="K10" s="24">
        <v>6</v>
      </c>
      <c r="L10" s="24"/>
      <c r="M10" s="24">
        <v>30</v>
      </c>
      <c r="N10" s="24"/>
      <c r="O10" s="24"/>
      <c r="P10" s="24">
        <v>42</v>
      </c>
      <c r="Q10" s="24"/>
      <c r="R10" s="24">
        <f t="shared" si="0"/>
        <v>82</v>
      </c>
    </row>
    <row r="11" spans="1:18" s="19" customFormat="1" ht="16.5" customHeight="1" x14ac:dyDescent="0.25">
      <c r="A11" s="17">
        <v>7</v>
      </c>
      <c r="B11" s="20" t="s">
        <v>63</v>
      </c>
      <c r="C11" s="20" t="s">
        <v>64</v>
      </c>
      <c r="D11" s="21" t="s">
        <v>65</v>
      </c>
      <c r="E11" s="22">
        <v>3</v>
      </c>
      <c r="F11" s="21"/>
      <c r="G11" s="23"/>
      <c r="H11" s="23" t="s">
        <v>41</v>
      </c>
      <c r="I11" s="24"/>
      <c r="J11" s="24">
        <v>240</v>
      </c>
      <c r="K11" s="24">
        <v>198</v>
      </c>
      <c r="L11" s="24">
        <v>17</v>
      </c>
      <c r="M11" s="24"/>
      <c r="N11" s="24"/>
      <c r="O11" s="24">
        <v>457</v>
      </c>
      <c r="P11" s="24"/>
      <c r="Q11" s="24"/>
      <c r="R11" s="24">
        <f t="shared" si="0"/>
        <v>912</v>
      </c>
    </row>
    <row r="12" spans="1:18" s="19" customFormat="1" ht="16.5" customHeight="1" x14ac:dyDescent="0.25">
      <c r="A12" s="17">
        <v>8</v>
      </c>
      <c r="B12" s="20" t="s">
        <v>66</v>
      </c>
      <c r="C12" s="20" t="s">
        <v>67</v>
      </c>
      <c r="D12" s="21" t="s">
        <v>68</v>
      </c>
      <c r="E12" s="22">
        <v>3</v>
      </c>
      <c r="F12" s="21"/>
      <c r="G12" s="23"/>
      <c r="H12" s="23" t="s">
        <v>41</v>
      </c>
      <c r="I12" s="24"/>
      <c r="J12" s="24"/>
      <c r="K12" s="24">
        <v>110</v>
      </c>
      <c r="L12" s="24"/>
      <c r="M12" s="24"/>
      <c r="N12" s="24"/>
      <c r="O12" s="24">
        <v>552</v>
      </c>
      <c r="P12" s="24"/>
      <c r="Q12" s="24"/>
      <c r="R12" s="24">
        <f t="shared" si="0"/>
        <v>662</v>
      </c>
    </row>
    <row r="13" spans="1:18" s="30" customFormat="1" ht="16.5" customHeight="1" x14ac:dyDescent="0.25">
      <c r="A13" s="33" t="s">
        <v>89</v>
      </c>
      <c r="B13" s="34"/>
      <c r="C13" s="27"/>
      <c r="D13" s="28"/>
      <c r="E13" s="29"/>
      <c r="F13" s="28"/>
      <c r="G13" s="16"/>
      <c r="H13" s="16"/>
      <c r="I13" s="31">
        <f t="shared" ref="I13:R13" si="1">SUM(I5:I12)</f>
        <v>8815</v>
      </c>
      <c r="J13" s="31">
        <f t="shared" si="1"/>
        <v>2400</v>
      </c>
      <c r="K13" s="31">
        <f t="shared" si="1"/>
        <v>8700</v>
      </c>
      <c r="L13" s="31">
        <f t="shared" si="1"/>
        <v>7063</v>
      </c>
      <c r="M13" s="31">
        <f t="shared" si="1"/>
        <v>2564</v>
      </c>
      <c r="N13" s="31">
        <f t="shared" si="1"/>
        <v>21508</v>
      </c>
      <c r="O13" s="31">
        <f t="shared" si="1"/>
        <v>10162</v>
      </c>
      <c r="P13" s="31">
        <f t="shared" si="1"/>
        <v>6733</v>
      </c>
      <c r="Q13" s="31">
        <f t="shared" si="1"/>
        <v>3005</v>
      </c>
      <c r="R13" s="31">
        <f t="shared" si="1"/>
        <v>70950</v>
      </c>
    </row>
    <row r="14" spans="1:18" s="19" customFormat="1" ht="16.5" customHeight="1" x14ac:dyDescent="0.25">
      <c r="A14" s="33" t="s">
        <v>90</v>
      </c>
      <c r="B14" s="34"/>
      <c r="C14" s="27"/>
      <c r="D14" s="28"/>
      <c r="E14" s="29"/>
      <c r="F14" s="28"/>
      <c r="G14" s="16"/>
      <c r="H14" s="16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10" customFormat="1" ht="16.5" customHeight="1" x14ac:dyDescent="0.2">
      <c r="A15" s="33" t="s">
        <v>91</v>
      </c>
      <c r="B15" s="34"/>
      <c r="C15" s="27"/>
      <c r="D15" s="28"/>
      <c r="E15" s="29"/>
      <c r="F15" s="28"/>
      <c r="G15" s="16"/>
      <c r="H15" s="16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10" customFormat="1" ht="12" x14ac:dyDescent="0.2">
      <c r="G16" s="11"/>
      <c r="I16" s="12"/>
      <c r="J16" s="12"/>
      <c r="K16" s="12"/>
      <c r="L16" s="12"/>
      <c r="M16" s="12"/>
    </row>
    <row r="17" spans="7:13" s="10" customFormat="1" ht="12" x14ac:dyDescent="0.2">
      <c r="G17" s="11"/>
      <c r="I17" s="12"/>
      <c r="J17" s="12"/>
      <c r="K17" s="12"/>
      <c r="L17" s="12"/>
      <c r="M17" s="12"/>
    </row>
  </sheetData>
  <autoFilter ref="A4:R13"/>
  <mergeCells count="3">
    <mergeCell ref="A13:B13"/>
    <mergeCell ref="A14:B14"/>
    <mergeCell ref="A15:B15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E6" sqref="E6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5.42578125" style="6" customWidth="1"/>
    <col min="4" max="4" width="28.5703125" style="6" customWidth="1"/>
    <col min="5" max="5" width="51.85546875" style="6" customWidth="1"/>
    <col min="6" max="16384" width="9.140625" style="6"/>
  </cols>
  <sheetData>
    <row r="1" spans="1:5" x14ac:dyDescent="0.25">
      <c r="A1" s="4" t="s">
        <v>40</v>
      </c>
      <c r="C1" s="6" t="s">
        <v>42</v>
      </c>
    </row>
    <row r="3" spans="1:5" ht="41.25" customHeight="1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11</v>
      </c>
      <c r="C4" s="8" t="s">
        <v>76</v>
      </c>
      <c r="D4" s="8" t="s">
        <v>71</v>
      </c>
      <c r="E4" s="9" t="s">
        <v>92</v>
      </c>
    </row>
    <row r="5" spans="1:5" ht="29.25" customHeight="1" x14ac:dyDescent="0.25">
      <c r="A5" s="35">
        <v>2</v>
      </c>
      <c r="B5" s="38" t="s">
        <v>12</v>
      </c>
      <c r="C5" s="8" t="s">
        <v>77</v>
      </c>
      <c r="D5" s="8" t="s">
        <v>71</v>
      </c>
      <c r="E5" s="9" t="s">
        <v>92</v>
      </c>
    </row>
    <row r="6" spans="1:5" ht="29.25" customHeight="1" x14ac:dyDescent="0.25">
      <c r="A6" s="36"/>
      <c r="B6" s="39"/>
      <c r="C6" s="8" t="s">
        <v>20</v>
      </c>
      <c r="D6" s="8" t="s">
        <v>71</v>
      </c>
      <c r="E6" s="9" t="s">
        <v>92</v>
      </c>
    </row>
    <row r="7" spans="1:5" ht="29.25" customHeight="1" x14ac:dyDescent="0.25">
      <c r="A7" s="37"/>
      <c r="B7" s="40"/>
      <c r="C7" s="8" t="s">
        <v>21</v>
      </c>
      <c r="D7" s="8" t="s">
        <v>71</v>
      </c>
      <c r="E7" s="9" t="s">
        <v>92</v>
      </c>
    </row>
    <row r="8" spans="1:5" ht="25.5" x14ac:dyDescent="0.25">
      <c r="A8" s="35">
        <v>3</v>
      </c>
      <c r="B8" s="38" t="s">
        <v>13</v>
      </c>
      <c r="C8" s="8" t="s">
        <v>78</v>
      </c>
      <c r="D8" s="8" t="s">
        <v>71</v>
      </c>
      <c r="E8" s="9" t="s">
        <v>92</v>
      </c>
    </row>
    <row r="9" spans="1:5" ht="25.5" x14ac:dyDescent="0.25">
      <c r="A9" s="36"/>
      <c r="B9" s="39"/>
      <c r="C9" s="8" t="s">
        <v>79</v>
      </c>
      <c r="D9" s="8" t="s">
        <v>71</v>
      </c>
      <c r="E9" s="9" t="s">
        <v>92</v>
      </c>
    </row>
    <row r="10" spans="1:5" ht="25.5" x14ac:dyDescent="0.25">
      <c r="A10" s="37"/>
      <c r="B10" s="40"/>
      <c r="C10" s="8" t="s">
        <v>80</v>
      </c>
      <c r="D10" s="8" t="s">
        <v>71</v>
      </c>
      <c r="E10" s="9" t="s">
        <v>92</v>
      </c>
    </row>
    <row r="11" spans="1:5" ht="28.5" customHeight="1" x14ac:dyDescent="0.25">
      <c r="A11" s="3">
        <v>4</v>
      </c>
      <c r="B11" s="7" t="s">
        <v>14</v>
      </c>
      <c r="C11" s="8" t="s">
        <v>81</v>
      </c>
      <c r="D11" s="8" t="s">
        <v>71</v>
      </c>
      <c r="E11" s="9" t="s">
        <v>92</v>
      </c>
    </row>
    <row r="12" spans="1:5" ht="21" customHeight="1" x14ac:dyDescent="0.25">
      <c r="A12" s="35">
        <v>5</v>
      </c>
      <c r="B12" s="7" t="s">
        <v>49</v>
      </c>
      <c r="C12" s="8"/>
      <c r="D12" s="8"/>
      <c r="E12" s="9" t="s">
        <v>92</v>
      </c>
    </row>
    <row r="13" spans="1:5" ht="32.25" customHeight="1" x14ac:dyDescent="0.25">
      <c r="A13" s="36"/>
      <c r="B13" s="7" t="s">
        <v>69</v>
      </c>
      <c r="C13" s="8" t="s">
        <v>70</v>
      </c>
      <c r="D13" s="8" t="s">
        <v>71</v>
      </c>
      <c r="E13" s="9" t="s">
        <v>92</v>
      </c>
    </row>
    <row r="14" spans="1:5" ht="30" customHeight="1" x14ac:dyDescent="0.25">
      <c r="A14" s="36"/>
      <c r="B14" s="7" t="s">
        <v>72</v>
      </c>
      <c r="C14" s="8" t="s">
        <v>73</v>
      </c>
      <c r="D14" s="8" t="s">
        <v>71</v>
      </c>
      <c r="E14" s="9" t="s">
        <v>92</v>
      </c>
    </row>
    <row r="15" spans="1:5" ht="34.5" customHeight="1" x14ac:dyDescent="0.25">
      <c r="A15" s="37"/>
      <c r="B15" s="7" t="s">
        <v>74</v>
      </c>
      <c r="C15" s="8" t="s">
        <v>75</v>
      </c>
      <c r="D15" s="8" t="s">
        <v>71</v>
      </c>
      <c r="E15" s="9" t="s">
        <v>92</v>
      </c>
    </row>
    <row r="16" spans="1:5" ht="25.5" customHeight="1" x14ac:dyDescent="0.25">
      <c r="A16" s="35">
        <v>6</v>
      </c>
      <c r="B16" s="7" t="s">
        <v>15</v>
      </c>
      <c r="C16" s="8"/>
      <c r="D16" s="8"/>
      <c r="E16" s="9" t="s">
        <v>92</v>
      </c>
    </row>
    <row r="17" spans="1:5" ht="22.5" customHeight="1" x14ac:dyDescent="0.25">
      <c r="A17" s="36"/>
      <c r="B17" s="7" t="s">
        <v>22</v>
      </c>
      <c r="C17" s="8" t="s">
        <v>23</v>
      </c>
      <c r="D17" s="8" t="s">
        <v>71</v>
      </c>
      <c r="E17" s="9" t="s">
        <v>92</v>
      </c>
    </row>
    <row r="18" spans="1:5" ht="22.5" customHeight="1" x14ac:dyDescent="0.25">
      <c r="A18" s="36"/>
      <c r="B18" s="7" t="s">
        <v>24</v>
      </c>
      <c r="C18" s="8" t="s">
        <v>25</v>
      </c>
      <c r="D18" s="8" t="s">
        <v>71</v>
      </c>
      <c r="E18" s="9" t="s">
        <v>92</v>
      </c>
    </row>
    <row r="19" spans="1:5" ht="22.5" customHeight="1" x14ac:dyDescent="0.25">
      <c r="A19" s="36"/>
      <c r="B19" s="7" t="s">
        <v>26</v>
      </c>
      <c r="C19" s="8" t="s">
        <v>27</v>
      </c>
      <c r="D19" s="8" t="s">
        <v>71</v>
      </c>
      <c r="E19" s="9" t="s">
        <v>92</v>
      </c>
    </row>
    <row r="20" spans="1:5" ht="22.5" customHeight="1" x14ac:dyDescent="0.25">
      <c r="A20" s="36"/>
      <c r="B20" s="7" t="s">
        <v>28</v>
      </c>
      <c r="C20" s="8" t="s">
        <v>29</v>
      </c>
      <c r="D20" s="8" t="s">
        <v>71</v>
      </c>
      <c r="E20" s="9" t="s">
        <v>92</v>
      </c>
    </row>
    <row r="21" spans="1:5" ht="26.25" customHeight="1" x14ac:dyDescent="0.25">
      <c r="A21" s="36"/>
      <c r="B21" s="7" t="s">
        <v>30</v>
      </c>
      <c r="C21" s="8" t="s">
        <v>31</v>
      </c>
      <c r="D21" s="8" t="s">
        <v>71</v>
      </c>
      <c r="E21" s="9" t="s">
        <v>92</v>
      </c>
    </row>
    <row r="22" spans="1:5" ht="24.75" customHeight="1" x14ac:dyDescent="0.25">
      <c r="A22" s="36"/>
      <c r="B22" s="7" t="s">
        <v>32</v>
      </c>
      <c r="C22" s="8" t="s">
        <v>33</v>
      </c>
      <c r="D22" s="8" t="s">
        <v>71</v>
      </c>
      <c r="E22" s="9" t="s">
        <v>92</v>
      </c>
    </row>
    <row r="23" spans="1:5" ht="22.5" customHeight="1" x14ac:dyDescent="0.25">
      <c r="A23" s="36"/>
      <c r="B23" s="7" t="s">
        <v>34</v>
      </c>
      <c r="C23" s="8" t="s">
        <v>35</v>
      </c>
      <c r="D23" s="8" t="s">
        <v>71</v>
      </c>
      <c r="E23" s="9" t="s">
        <v>92</v>
      </c>
    </row>
    <row r="24" spans="1:5" ht="22.5" customHeight="1" x14ac:dyDescent="0.25">
      <c r="A24" s="36"/>
      <c r="B24" s="7" t="s">
        <v>36</v>
      </c>
      <c r="C24" s="8" t="s">
        <v>37</v>
      </c>
      <c r="D24" s="8" t="s">
        <v>71</v>
      </c>
      <c r="E24" s="9" t="s">
        <v>92</v>
      </c>
    </row>
    <row r="25" spans="1:5" ht="22.5" customHeight="1" x14ac:dyDescent="0.25">
      <c r="A25" s="37"/>
      <c r="B25" s="7" t="s">
        <v>38</v>
      </c>
      <c r="C25" s="8" t="s">
        <v>39</v>
      </c>
      <c r="D25" s="8" t="s">
        <v>71</v>
      </c>
      <c r="E25" s="9" t="s">
        <v>92</v>
      </c>
    </row>
    <row r="26" spans="1:5" ht="25.5" x14ac:dyDescent="0.25">
      <c r="A26" s="3">
        <v>7</v>
      </c>
      <c r="B26" s="7" t="s">
        <v>16</v>
      </c>
      <c r="C26" s="8" t="s">
        <v>19</v>
      </c>
      <c r="D26" s="8" t="s">
        <v>71</v>
      </c>
      <c r="E26" s="9" t="s">
        <v>92</v>
      </c>
    </row>
    <row r="27" spans="1:5" ht="30" customHeight="1" x14ac:dyDescent="0.25">
      <c r="A27" s="35">
        <v>8</v>
      </c>
      <c r="B27" s="38" t="s">
        <v>17</v>
      </c>
      <c r="C27" s="8" t="s">
        <v>85</v>
      </c>
      <c r="D27" s="8" t="s">
        <v>71</v>
      </c>
      <c r="E27" s="9" t="s">
        <v>92</v>
      </c>
    </row>
    <row r="28" spans="1:5" ht="30" customHeight="1" x14ac:dyDescent="0.25">
      <c r="A28" s="36"/>
      <c r="B28" s="39"/>
      <c r="C28" s="8" t="s">
        <v>86</v>
      </c>
      <c r="D28" s="8" t="s">
        <v>71</v>
      </c>
      <c r="E28" s="9" t="s">
        <v>92</v>
      </c>
    </row>
    <row r="29" spans="1:5" ht="30" customHeight="1" x14ac:dyDescent="0.25">
      <c r="A29" s="36"/>
      <c r="B29" s="39"/>
      <c r="C29" s="8" t="s">
        <v>87</v>
      </c>
      <c r="D29" s="8" t="s">
        <v>71</v>
      </c>
      <c r="E29" s="9" t="s">
        <v>92</v>
      </c>
    </row>
    <row r="30" spans="1:5" ht="30" customHeight="1" x14ac:dyDescent="0.25">
      <c r="A30" s="37"/>
      <c r="B30" s="40"/>
      <c r="C30" s="8" t="s">
        <v>88</v>
      </c>
      <c r="D30" s="8" t="s">
        <v>71</v>
      </c>
      <c r="E30" s="9" t="s">
        <v>92</v>
      </c>
    </row>
    <row r="31" spans="1:5" ht="25.5" x14ac:dyDescent="0.25">
      <c r="A31" s="35">
        <v>9</v>
      </c>
      <c r="B31" s="38" t="s">
        <v>18</v>
      </c>
      <c r="C31" s="8" t="s">
        <v>82</v>
      </c>
      <c r="D31" s="8" t="s">
        <v>71</v>
      </c>
      <c r="E31" s="9" t="s">
        <v>92</v>
      </c>
    </row>
    <row r="32" spans="1:5" ht="25.5" x14ac:dyDescent="0.25">
      <c r="A32" s="36"/>
      <c r="B32" s="39"/>
      <c r="C32" s="8" t="s">
        <v>83</v>
      </c>
      <c r="D32" s="8" t="s">
        <v>71</v>
      </c>
      <c r="E32" s="9" t="s">
        <v>92</v>
      </c>
    </row>
    <row r="33" spans="1:5" ht="25.5" x14ac:dyDescent="0.25">
      <c r="A33" s="37"/>
      <c r="B33" s="40"/>
      <c r="C33" s="8" t="s">
        <v>84</v>
      </c>
      <c r="D33" s="8" t="s">
        <v>71</v>
      </c>
      <c r="E33" s="9" t="s">
        <v>92</v>
      </c>
    </row>
  </sheetData>
  <mergeCells count="10">
    <mergeCell ref="A5:A7"/>
    <mergeCell ref="B5:B7"/>
    <mergeCell ref="A31:A33"/>
    <mergeCell ref="A16:A25"/>
    <mergeCell ref="B31:B33"/>
    <mergeCell ref="A12:A15"/>
    <mergeCell ref="A8:A10"/>
    <mergeCell ref="B8:B10"/>
    <mergeCell ref="B27:B30"/>
    <mergeCell ref="A27:A3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2019-09-18T15:40:19Z</cp:lastPrinted>
  <dcterms:created xsi:type="dcterms:W3CDTF">2014-06-26T05:52:50Z</dcterms:created>
  <dcterms:modified xsi:type="dcterms:W3CDTF">2019-10-08T07:00:55Z</dcterms:modified>
</cp:coreProperties>
</file>